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ola.scala\Desktop\Consip\Documents\Documents\Gare\AQ\ID 2720 SIS ed. 2\Documentazione\Doc. post parere in rev v.e e efficacia CE\"/>
    </mc:Choice>
  </mc:AlternateContent>
  <bookViews>
    <workbookView xWindow="0" yWindow="0" windowWidth="19200" windowHeight="7040" tabRatio="635" firstSheet="1" activeTab="1"/>
  </bookViews>
  <sheets>
    <sheet name="ISTRUZIONI" sheetId="15" r:id="rId1"/>
    <sheet name="GARANZIE AQ Lotto 1 " sheetId="21" r:id="rId2"/>
    <sheet name="GARANZIE AQ Lotto 2 " sheetId="22" r:id="rId3"/>
    <sheet name="GARANZIE AQ Lotto 3" sheetId="24" r:id="rId4"/>
    <sheet name="GARANZIE AQ Lotto 4" sheetId="23" r:id="rId5"/>
    <sheet name="GARANZIE AQ Lotto 5" sheetId="25" r:id="rId6"/>
    <sheet name="GARANZIE AQ Lotto 6" sheetId="20" r:id="rId7"/>
  </sheets>
  <calcPr calcId="162913"/>
</workbook>
</file>

<file path=xl/calcChain.xml><?xml version="1.0" encoding="utf-8"?>
<calcChain xmlns="http://schemas.openxmlformats.org/spreadsheetml/2006/main">
  <c r="E9" i="25" l="1"/>
  <c r="E6" i="25"/>
  <c r="D10" i="25" s="1"/>
  <c r="D15" i="25" s="1"/>
  <c r="E9" i="24"/>
  <c r="E6" i="24"/>
  <c r="D10" i="24" s="1"/>
  <c r="D15" i="24" s="1"/>
  <c r="E9" i="23"/>
  <c r="E6" i="23"/>
  <c r="D10" i="23" s="1"/>
  <c r="D15" i="23" s="1"/>
  <c r="E9" i="22"/>
  <c r="E6" i="22"/>
  <c r="D10" i="22" s="1"/>
  <c r="D15" i="22" s="1"/>
  <c r="E9" i="21"/>
  <c r="E6" i="21"/>
  <c r="D10" i="21" s="1"/>
  <c r="D15" i="21" s="1"/>
  <c r="E9" i="20"/>
  <c r="E6" i="20"/>
  <c r="D10" i="20" l="1"/>
  <c r="D15" i="20" l="1"/>
</calcChain>
</file>

<file path=xl/sharedStrings.xml><?xml version="1.0" encoding="utf-8"?>
<sst xmlns="http://schemas.openxmlformats.org/spreadsheetml/2006/main" count="137" uniqueCount="31">
  <si>
    <t>Possesso
(s/n)</t>
  </si>
  <si>
    <t>Riduzione prevista</t>
  </si>
  <si>
    <t>Importo finale garanzia definitiva in favore di Consip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</si>
  <si>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</si>
  <si>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</si>
  <si>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</si>
  <si>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</si>
  <si>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</si>
  <si>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CALCOLO IMPORTO DELLA GARANZIA PROVVISORIA</t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</si>
  <si>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</si>
  <si>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</si>
  <si>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</si>
  <si>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GARANZIA DEFINITIVA PER L'AQ (IN FAVORE DI CONSIP)</t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</si>
  <si>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</si>
  <si>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</si>
  <si>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</si>
  <si>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</si>
  <si>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</si>
  <si>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</si>
  <si>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</si>
  <si>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</si>
  <si>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</si>
  <si>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</si>
  <si>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</si>
  <si>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t>Importo della garanzia provvisoria dopo l'applicazione delle riduzioni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</si>
  <si>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</si>
  <si>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C.  Ulteriori riduzioni fino a un massimo del 10%</t>
  </si>
  <si>
    <t>Importo base della garanzia provvisoria</t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</si>
  <si>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</t>
    </r>
  </si>
  <si>
    <t>Almeno una certificazione tra ISO/IEC 27001:2013,
UNI CEI EN ISO/IEC 27001:2017, ISO/IEC 27001:2022</t>
  </si>
  <si>
    <t>Almeno una certificazione tra ISO/IEC 27001:2013,
UNI CEI EN ISO/IEC 27001:2017, ISO/IEC 27001:2022, UNI CEI ISO/IEC 20000-1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</si>
</sst>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.0%"/>
    <numFmt numFmtId="165" formatCode="[$€-2]\ #,##0.00;[Red]\-[$€-2]\ 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0" xfId="0" applyFont="1"/>
    <xf numFmtId="0" fontId="0" fillId="0" borderId="0" xfId="0" applyProtection="1"/>
    <xf numFmtId="0" fontId="2" fillId="0" borderId="0" xfId="0" applyFont="1" applyProtection="1"/>
    <xf numFmtId="0" fontId="5" fillId="7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9" fontId="2" fillId="0" borderId="1" xfId="0" applyNumberFormat="1" applyFont="1" applyBorder="1" applyAlignment="1" applyProtection="1">
      <alignment horizontal="center" vertical="center"/>
    </xf>
    <xf numFmtId="9" fontId="2" fillId="0" borderId="1" xfId="1" applyFont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vertical="center" wrapText="1"/>
    </xf>
    <xf numFmtId="9" fontId="2" fillId="7" borderId="1" xfId="0" applyNumberFormat="1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</xf>
    <xf numFmtId="9" fontId="2" fillId="7" borderId="6" xfId="1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 vertical="center" wrapText="1"/>
    </xf>
    <xf numFmtId="0" fontId="3" fillId="0" borderId="0" xfId="0" applyFont="1" applyProtection="1"/>
    <xf numFmtId="0" fontId="0" fillId="0" borderId="0" xfId="0" applyFill="1" applyProtection="1"/>
    <xf numFmtId="0" fontId="11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5" borderId="1" xfId="0" applyFont="1" applyFill="1" applyBorder="1" applyAlignment="1" applyProtection="1">
      <alignment horizontal="center" vertical="center"/>
    </xf>
    <xf numFmtId="0" fontId="9" fillId="5" borderId="4" xfId="0" applyFont="1" applyFill="1" applyBorder="1" applyAlignment="1" applyProtection="1">
      <alignment horizontal="center" vertical="center"/>
    </xf>
    <xf numFmtId="0" fontId="9" fillId="5" borderId="3" xfId="0" applyFont="1" applyFill="1" applyBorder="1" applyAlignment="1" applyProtection="1">
      <alignment horizontal="center" vertical="center"/>
    </xf>
    <xf numFmtId="0" fontId="4" fillId="6" borderId="2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/>
    </xf>
    <xf numFmtId="9" fontId="2" fillId="0" borderId="6" xfId="1" applyFont="1" applyBorder="1" applyAlignment="1" applyProtection="1">
      <alignment horizontal="center" vertical="center"/>
    </xf>
    <xf numFmtId="9" fontId="2" fillId="0" borderId="7" xfId="1" applyFont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left" vertical="center" wrapText="1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</xf>
    <xf numFmtId="44" fontId="5" fillId="4" borderId="2" xfId="2" applyFont="1" applyFill="1" applyBorder="1" applyAlignment="1" applyProtection="1">
      <alignment horizontal="center" vertical="center"/>
      <protection locked="0"/>
    </xf>
    <xf numFmtId="44" fontId="5" fillId="4" borderId="3" xfId="2" applyFont="1" applyFill="1" applyBorder="1" applyAlignment="1" applyProtection="1">
      <alignment horizontal="center" vertical="center"/>
      <protection locked="0"/>
    </xf>
    <xf numFmtId="0" fontId="5" fillId="3" borderId="2" xfId="0" applyFont="1" applyFill="1" applyBorder="1" applyAlignment="1" applyProtection="1">
      <alignment horizontal="left" vertical="center"/>
    </xf>
    <xf numFmtId="0" fontId="5" fillId="3" borderId="4" xfId="0" applyFont="1" applyFill="1" applyBorder="1" applyAlignment="1" applyProtection="1">
      <alignment horizontal="left" vertical="center"/>
    </xf>
    <xf numFmtId="44" fontId="5" fillId="2" borderId="1" xfId="0" applyNumberFormat="1" applyFont="1" applyFill="1" applyBorder="1" applyAlignment="1" applyProtection="1">
      <alignment horizontal="center" vertical="center"/>
    </xf>
    <xf numFmtId="0" fontId="9" fillId="8" borderId="1" xfId="0" applyFont="1" applyFill="1" applyBorder="1" applyAlignment="1" applyProtection="1">
      <alignment horizontal="center" vertical="center"/>
    </xf>
    <xf numFmtId="0" fontId="9" fillId="8" borderId="4" xfId="0" applyFont="1" applyFill="1" applyBorder="1" applyAlignment="1" applyProtection="1">
      <alignment horizontal="center" vertical="center"/>
    </xf>
    <xf numFmtId="0" fontId="9" fillId="8" borderId="3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5" fillId="3" borderId="1" xfId="0" applyFont="1" applyFill="1" applyBorder="1" applyAlignment="1" applyProtection="1">
      <alignment horizontal="left" vertical="center" wrapText="1"/>
    </xf>
    <xf numFmtId="165" fontId="5" fillId="4" borderId="2" xfId="2" applyNumberFormat="1" applyFont="1" applyFill="1" applyBorder="1" applyAlignment="1" applyProtection="1">
      <alignment horizontal="center" vertical="center"/>
      <protection locked="0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10" sqref="D10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13</v>
      </c>
    </row>
    <row r="4" spans="1:4" s="7" customFormat="1" ht="31.5" customHeight="1" x14ac:dyDescent="0.35">
      <c r="C4" s="23" t="s">
        <v>14</v>
      </c>
      <c r="D4" s="23"/>
    </row>
    <row r="5" spans="1:4" s="7" customFormat="1" ht="31.5" customHeight="1" x14ac:dyDescent="0.35">
      <c r="C5" s="23" t="s">
        <v>15</v>
      </c>
      <c r="D5" s="23"/>
    </row>
    <row r="6" spans="1:4" s="7" customFormat="1" ht="31.5" customHeight="1" x14ac:dyDescent="0.35">
      <c r="C6" s="23" t="s">
        <v>16</v>
      </c>
      <c r="D6" s="23"/>
    </row>
    <row r="7" spans="1:4" x14ac:dyDescent="0.35">
      <c r="C7" s="24"/>
      <c r="D7" s="24"/>
    </row>
    <row r="8" spans="1:4" x14ac:dyDescent="0.35">
      <c r="C8" s="23" t="s">
        <v>17</v>
      </c>
      <c r="D8" s="23"/>
    </row>
    <row r="9" spans="1:4" ht="34.5" customHeight="1" x14ac:dyDescent="0.35">
      <c r="C9" s="4" t="s">
        <v>18</v>
      </c>
      <c r="D9" s="3" t="s">
        <v>25</v>
      </c>
    </row>
    <row r="10" spans="1:4" ht="34.5" customHeight="1" x14ac:dyDescent="0.35">
      <c r="C10" s="5" t="s">
        <v>19</v>
      </c>
      <c r="D10" s="3" t="s">
        <v>20</v>
      </c>
    </row>
    <row r="11" spans="1:4" ht="34.5" customHeight="1" x14ac:dyDescent="0.35">
      <c r="C11" s="6" t="s">
        <v>21</v>
      </c>
      <c r="D11" s="3" t="s">
        <v>22</v>
      </c>
    </row>
    <row r="12" spans="1:4" x14ac:dyDescent="0.35">
      <c r="C12" s="3"/>
      <c r="D12" s="3"/>
    </row>
    <row r="13" spans="1:4" x14ac:dyDescent="0.35">
      <c r="C13" s="2"/>
    </row>
    <row r="14" spans="1:4" x14ac:dyDescent="0.35">
      <c r="C14" s="2"/>
    </row>
    <row r="15" spans="1:4" x14ac:dyDescent="0.35">
      <c r="C15" s="2"/>
    </row>
    <row r="16" spans="1:4" x14ac:dyDescent="0.35">
      <c r="C16" s="2"/>
    </row>
    <row r="17" spans="3:3" x14ac:dyDescent="0.35">
      <c r="C17" s="2"/>
    </row>
    <row r="18" spans="3:3" x14ac:dyDescent="0.35">
      <c r="C18" s="2"/>
    </row>
    <row r="19" spans="3:3" x14ac:dyDescent="0.35">
      <c r="C19" s="2"/>
    </row>
    <row r="20" spans="3:3" x14ac:dyDescent="0.35">
      <c r="C20" s="2"/>
    </row>
    <row r="21" spans="3:3" x14ac:dyDescent="0.35">
      <c r="C21" s="2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tabSelected="1" topLeftCell="A4" zoomScaleNormal="100" zoomScaleSheetLayoutView="97" workbookViewId="0">
      <selection activeCell="B9" sqref="B9"/>
    </sheetView>
  </sheetViews>
  <sheetFormatPr defaultColWidth="9.1796875" defaultRowHeight="14.5" x14ac:dyDescent="0.35"/>
  <cols>
    <col min="1" max="1" width="5.26953125" style="8" customWidth="1"/>
    <col min="2" max="2" width="52.54296875" style="8" customWidth="1"/>
    <col min="3" max="3" width="4.81640625" style="8" customWidth="1"/>
    <col min="4" max="4" width="9.1796875" style="8"/>
    <col min="5" max="5" width="14.1796875" style="8" customWidth="1"/>
    <col min="6" max="16384" width="9.1796875" style="8"/>
  </cols>
  <sheetData>
    <row r="2" spans="1:9" x14ac:dyDescent="0.35">
      <c r="B2" s="9"/>
      <c r="C2" s="9"/>
      <c r="D2" s="9"/>
      <c r="E2" s="9"/>
      <c r="F2" s="9"/>
    </row>
    <row r="3" spans="1:9" ht="28.5" customHeight="1" x14ac:dyDescent="0.35">
      <c r="B3" s="25" t="s">
        <v>9</v>
      </c>
      <c r="C3" s="25"/>
      <c r="D3" s="25"/>
      <c r="E3" s="25"/>
      <c r="F3" s="9"/>
    </row>
    <row r="4" spans="1:9" ht="28.5" customHeight="1" x14ac:dyDescent="0.35">
      <c r="B4" s="28" t="s">
        <v>10</v>
      </c>
      <c r="C4" s="29"/>
      <c r="D4" s="29"/>
      <c r="E4" s="30"/>
      <c r="F4" s="9"/>
    </row>
    <row r="5" spans="1:9" ht="65" x14ac:dyDescent="0.35">
      <c r="B5" s="10" t="s">
        <v>3</v>
      </c>
      <c r="C5" s="10" t="s">
        <v>1</v>
      </c>
      <c r="D5" s="10" t="s">
        <v>0</v>
      </c>
      <c r="E5" s="10" t="s">
        <v>4</v>
      </c>
      <c r="F5" s="9"/>
    </row>
    <row r="6" spans="1:9" x14ac:dyDescent="0.35">
      <c r="A6" s="31"/>
      <c r="B6" s="11" t="s">
        <v>6</v>
      </c>
      <c r="C6" s="12">
        <v>0.3</v>
      </c>
      <c r="D6" s="1" t="s">
        <v>23</v>
      </c>
      <c r="E6" s="32">
        <f>IF(D7="s",C7,IF(D6="s",C6,0))</f>
        <v>0</v>
      </c>
      <c r="F6" s="9"/>
    </row>
    <row r="7" spans="1:9" ht="26" x14ac:dyDescent="0.35">
      <c r="A7" s="31"/>
      <c r="B7" s="11" t="s">
        <v>7</v>
      </c>
      <c r="C7" s="12">
        <v>0.5</v>
      </c>
      <c r="D7" s="1" t="s">
        <v>23</v>
      </c>
      <c r="E7" s="33"/>
      <c r="F7" s="9"/>
    </row>
    <row r="8" spans="1:9" x14ac:dyDescent="0.35">
      <c r="B8" s="14" t="s">
        <v>26</v>
      </c>
      <c r="C8" s="15"/>
      <c r="D8" s="16"/>
      <c r="E8" s="17"/>
    </row>
    <row r="9" spans="1:9" ht="39" x14ac:dyDescent="0.35">
      <c r="A9" s="18"/>
      <c r="B9" s="11" t="s">
        <v>30</v>
      </c>
      <c r="C9" s="12">
        <v>0.1</v>
      </c>
      <c r="D9" s="1" t="s">
        <v>23</v>
      </c>
      <c r="E9" s="13">
        <f>IF(D9="s",C9,0)</f>
        <v>0</v>
      </c>
    </row>
    <row r="10" spans="1:9" ht="43.5" customHeight="1" x14ac:dyDescent="0.35">
      <c r="B10" s="34" t="s">
        <v>5</v>
      </c>
      <c r="C10" s="35"/>
      <c r="D10" s="36">
        <f>IFERROR(1-(1-E6)*(1-#REF!)*(1-E9),1-(1-E6)*(1-E9))</f>
        <v>0</v>
      </c>
      <c r="E10" s="36"/>
      <c r="F10" s="19"/>
    </row>
    <row r="11" spans="1:9" x14ac:dyDescent="0.35">
      <c r="B11" s="9"/>
      <c r="C11" s="9"/>
      <c r="D11" s="9"/>
      <c r="E11" s="9"/>
      <c r="F11" s="9"/>
    </row>
    <row r="13" spans="1:9" ht="27" customHeight="1" x14ac:dyDescent="0.35">
      <c r="B13" s="25" t="s">
        <v>8</v>
      </c>
      <c r="C13" s="25"/>
      <c r="D13" s="25"/>
      <c r="E13" s="25"/>
    </row>
    <row r="14" spans="1:9" ht="60.75" customHeight="1" x14ac:dyDescent="0.35">
      <c r="B14" s="37" t="s">
        <v>27</v>
      </c>
      <c r="C14" s="38"/>
      <c r="D14" s="39">
        <v>3283200</v>
      </c>
      <c r="E14" s="40"/>
      <c r="H14" s="20"/>
      <c r="I14" s="20"/>
    </row>
    <row r="15" spans="1:9" ht="30.75" customHeight="1" x14ac:dyDescent="0.35">
      <c r="B15" s="41" t="s">
        <v>24</v>
      </c>
      <c r="C15" s="42"/>
      <c r="D15" s="43">
        <f>ROUND((1-$D$10)*$D14,0)</f>
        <v>3283200</v>
      </c>
      <c r="E15" s="43"/>
    </row>
    <row r="18" spans="2:6" ht="30" customHeight="1" x14ac:dyDescent="0.35">
      <c r="B18" s="25" t="s">
        <v>11</v>
      </c>
      <c r="C18" s="26"/>
      <c r="D18" s="26"/>
      <c r="E18" s="27"/>
      <c r="F18" s="21"/>
    </row>
    <row r="19" spans="2:6" ht="30" customHeight="1" x14ac:dyDescent="0.35">
      <c r="B19" s="44" t="s">
        <v>12</v>
      </c>
      <c r="C19" s="45"/>
      <c r="D19" s="45"/>
      <c r="E19" s="46"/>
    </row>
    <row r="20" spans="2:6" ht="54.75" customHeight="1" x14ac:dyDescent="0.35">
      <c r="B20" s="47" t="s">
        <v>28</v>
      </c>
      <c r="C20" s="48"/>
      <c r="D20" s="39">
        <v>164160000</v>
      </c>
      <c r="E20" s="40"/>
      <c r="F20" s="22"/>
    </row>
    <row r="21" spans="2:6" ht="30" customHeight="1" x14ac:dyDescent="0.35">
      <c r="B21" s="49" t="s">
        <v>2</v>
      </c>
      <c r="C21" s="49"/>
      <c r="D21" s="43">
        <v>600000</v>
      </c>
      <c r="E21" s="43"/>
    </row>
  </sheetData>
  <mergeCells count="17">
    <mergeCell ref="B19:E19"/>
    <mergeCell ref="B20:C20"/>
    <mergeCell ref="D20:E20"/>
    <mergeCell ref="B21:C21"/>
    <mergeCell ref="D21:E21"/>
    <mergeCell ref="B18:E18"/>
    <mergeCell ref="B3:E3"/>
    <mergeCell ref="B4:E4"/>
    <mergeCell ref="A6:A7"/>
    <mergeCell ref="E6:E7"/>
    <mergeCell ref="B10:C10"/>
    <mergeCell ref="D10:E10"/>
    <mergeCell ref="B13:E13"/>
    <mergeCell ref="B14:C14"/>
    <mergeCell ref="D14:E14"/>
    <mergeCell ref="B15:C15"/>
    <mergeCell ref="D15:E15"/>
  </mergeCells>
  <dataValidations count="1">
    <dataValidation type="list" allowBlank="1" showInputMessage="1" showErrorMessage="1" sqref="D6:D9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zoomScaleNormal="100" zoomScaleSheetLayoutView="97" workbookViewId="0">
      <selection activeCell="B9" sqref="B9"/>
    </sheetView>
  </sheetViews>
  <sheetFormatPr defaultColWidth="9.1796875" defaultRowHeight="14.5" x14ac:dyDescent="0.35"/>
  <cols>
    <col min="1" max="1" width="5.26953125" style="8" customWidth="1"/>
    <col min="2" max="2" width="52.54296875" style="8" customWidth="1"/>
    <col min="3" max="3" width="4.81640625" style="8" customWidth="1"/>
    <col min="4" max="4" width="9.1796875" style="8"/>
    <col min="5" max="5" width="14.1796875" style="8" customWidth="1"/>
    <col min="6" max="16384" width="9.1796875" style="8"/>
  </cols>
  <sheetData>
    <row r="2" spans="1:9" x14ac:dyDescent="0.35">
      <c r="B2" s="9"/>
      <c r="C2" s="9"/>
      <c r="D2" s="9"/>
      <c r="E2" s="9"/>
      <c r="F2" s="9"/>
    </row>
    <row r="3" spans="1:9" ht="28.5" customHeight="1" x14ac:dyDescent="0.35">
      <c r="B3" s="25" t="s">
        <v>9</v>
      </c>
      <c r="C3" s="25"/>
      <c r="D3" s="25"/>
      <c r="E3" s="25"/>
      <c r="F3" s="9"/>
    </row>
    <row r="4" spans="1:9" ht="28.5" customHeight="1" x14ac:dyDescent="0.35">
      <c r="B4" s="28" t="s">
        <v>10</v>
      </c>
      <c r="C4" s="29"/>
      <c r="D4" s="29"/>
      <c r="E4" s="30"/>
      <c r="F4" s="9"/>
    </row>
    <row r="5" spans="1:9" ht="65" x14ac:dyDescent="0.35">
      <c r="B5" s="10" t="s">
        <v>3</v>
      </c>
      <c r="C5" s="10" t="s">
        <v>1</v>
      </c>
      <c r="D5" s="10" t="s">
        <v>0</v>
      </c>
      <c r="E5" s="10" t="s">
        <v>4</v>
      </c>
      <c r="F5" s="9"/>
    </row>
    <row r="6" spans="1:9" x14ac:dyDescent="0.35">
      <c r="A6" s="31"/>
      <c r="B6" s="11" t="s">
        <v>6</v>
      </c>
      <c r="C6" s="12">
        <v>0.3</v>
      </c>
      <c r="D6" s="1" t="s">
        <v>23</v>
      </c>
      <c r="E6" s="32">
        <f>IF(D7="s",C7,IF(D6="s",C6,0))</f>
        <v>0</v>
      </c>
      <c r="F6" s="9"/>
    </row>
    <row r="7" spans="1:9" ht="26" x14ac:dyDescent="0.35">
      <c r="A7" s="31"/>
      <c r="B7" s="11" t="s">
        <v>7</v>
      </c>
      <c r="C7" s="12">
        <v>0.5</v>
      </c>
      <c r="D7" s="1" t="s">
        <v>23</v>
      </c>
      <c r="E7" s="33"/>
      <c r="F7" s="9"/>
    </row>
    <row r="8" spans="1:9" x14ac:dyDescent="0.35">
      <c r="B8" s="14" t="s">
        <v>26</v>
      </c>
      <c r="C8" s="15"/>
      <c r="D8" s="16"/>
      <c r="E8" s="17"/>
    </row>
    <row r="9" spans="1:9" ht="39" x14ac:dyDescent="0.35">
      <c r="A9" s="18"/>
      <c r="B9" s="11" t="s">
        <v>30</v>
      </c>
      <c r="C9" s="12">
        <v>0.1</v>
      </c>
      <c r="D9" s="1" t="s">
        <v>23</v>
      </c>
      <c r="E9" s="13">
        <f>IF(D9="s",C9,0)</f>
        <v>0</v>
      </c>
    </row>
    <row r="10" spans="1:9" ht="43.5" customHeight="1" x14ac:dyDescent="0.35">
      <c r="B10" s="34" t="s">
        <v>5</v>
      </c>
      <c r="C10" s="35"/>
      <c r="D10" s="36">
        <f>IFERROR(1-(1-E6)*(1-#REF!)*(1-E9),1-(1-E6)*(1-E9))</f>
        <v>0</v>
      </c>
      <c r="E10" s="36"/>
      <c r="F10" s="19"/>
    </row>
    <row r="11" spans="1:9" x14ac:dyDescent="0.35">
      <c r="B11" s="9"/>
      <c r="C11" s="9"/>
      <c r="D11" s="9"/>
      <c r="E11" s="9"/>
      <c r="F11" s="9"/>
    </row>
    <row r="13" spans="1:9" ht="27" customHeight="1" x14ac:dyDescent="0.35">
      <c r="B13" s="25" t="s">
        <v>8</v>
      </c>
      <c r="C13" s="25"/>
      <c r="D13" s="25"/>
      <c r="E13" s="25"/>
    </row>
    <row r="14" spans="1:9" ht="60.75" customHeight="1" x14ac:dyDescent="0.35">
      <c r="B14" s="37" t="s">
        <v>27</v>
      </c>
      <c r="C14" s="38"/>
      <c r="D14" s="39">
        <v>4780800</v>
      </c>
      <c r="E14" s="40"/>
      <c r="H14" s="20"/>
      <c r="I14" s="20"/>
    </row>
    <row r="15" spans="1:9" ht="30.75" customHeight="1" x14ac:dyDescent="0.35">
      <c r="B15" s="41" t="s">
        <v>24</v>
      </c>
      <c r="C15" s="42"/>
      <c r="D15" s="43">
        <f>ROUND((1-$D$10)*$D14,0)</f>
        <v>4780800</v>
      </c>
      <c r="E15" s="43"/>
    </row>
    <row r="18" spans="2:6" ht="30" customHeight="1" x14ac:dyDescent="0.35">
      <c r="B18" s="25" t="s">
        <v>11</v>
      </c>
      <c r="C18" s="26"/>
      <c r="D18" s="26"/>
      <c r="E18" s="27"/>
      <c r="F18" s="21"/>
    </row>
    <row r="19" spans="2:6" ht="30" customHeight="1" x14ac:dyDescent="0.35">
      <c r="B19" s="44" t="s">
        <v>12</v>
      </c>
      <c r="C19" s="45"/>
      <c r="D19" s="45"/>
      <c r="E19" s="46"/>
    </row>
    <row r="20" spans="2:6" ht="54.75" customHeight="1" x14ac:dyDescent="0.35">
      <c r="B20" s="47" t="s">
        <v>28</v>
      </c>
      <c r="C20" s="48"/>
      <c r="D20" s="39">
        <v>239040000</v>
      </c>
      <c r="E20" s="40"/>
      <c r="F20" s="22"/>
    </row>
    <row r="21" spans="2:6" ht="30" customHeight="1" x14ac:dyDescent="0.35">
      <c r="B21" s="49" t="s">
        <v>2</v>
      </c>
      <c r="C21" s="49"/>
      <c r="D21" s="43">
        <v>600000</v>
      </c>
      <c r="E21" s="43"/>
    </row>
  </sheetData>
  <mergeCells count="17">
    <mergeCell ref="B19:E19"/>
    <mergeCell ref="B20:C20"/>
    <mergeCell ref="D20:E20"/>
    <mergeCell ref="B21:C21"/>
    <mergeCell ref="D21:E21"/>
    <mergeCell ref="B18:E18"/>
    <mergeCell ref="B3:E3"/>
    <mergeCell ref="B4:E4"/>
    <mergeCell ref="A6:A7"/>
    <mergeCell ref="E6:E7"/>
    <mergeCell ref="B10:C10"/>
    <mergeCell ref="D10:E10"/>
    <mergeCell ref="B13:E13"/>
    <mergeCell ref="B14:C14"/>
    <mergeCell ref="D14:E14"/>
    <mergeCell ref="B15:C15"/>
    <mergeCell ref="D15:E15"/>
  </mergeCells>
  <dataValidations count="1">
    <dataValidation type="list" allowBlank="1" showInputMessage="1" showErrorMessage="1" sqref="D6:D9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topLeftCell="A4" zoomScaleNormal="100" zoomScaleSheetLayoutView="97" workbookViewId="0">
      <selection activeCell="B9" sqref="B9"/>
    </sheetView>
  </sheetViews>
  <sheetFormatPr defaultColWidth="9.1796875" defaultRowHeight="14.5" x14ac:dyDescent="0.35"/>
  <cols>
    <col min="1" max="1" width="5.26953125" style="8" customWidth="1"/>
    <col min="2" max="2" width="52.54296875" style="8" customWidth="1"/>
    <col min="3" max="3" width="4.81640625" style="8" customWidth="1"/>
    <col min="4" max="4" width="9.1796875" style="8"/>
    <col min="5" max="5" width="14.1796875" style="8" customWidth="1"/>
    <col min="6" max="16384" width="9.1796875" style="8"/>
  </cols>
  <sheetData>
    <row r="2" spans="1:9" x14ac:dyDescent="0.35">
      <c r="B2" s="9"/>
      <c r="C2" s="9"/>
      <c r="D2" s="9"/>
      <c r="E2" s="9"/>
      <c r="F2" s="9"/>
    </row>
    <row r="3" spans="1:9" ht="28.5" customHeight="1" x14ac:dyDescent="0.35">
      <c r="B3" s="25" t="s">
        <v>9</v>
      </c>
      <c r="C3" s="25"/>
      <c r="D3" s="25"/>
      <c r="E3" s="25"/>
      <c r="F3" s="9"/>
    </row>
    <row r="4" spans="1:9" ht="28.5" customHeight="1" x14ac:dyDescent="0.35">
      <c r="B4" s="28" t="s">
        <v>10</v>
      </c>
      <c r="C4" s="29"/>
      <c r="D4" s="29"/>
      <c r="E4" s="30"/>
      <c r="F4" s="9"/>
    </row>
    <row r="5" spans="1:9" ht="65" x14ac:dyDescent="0.35">
      <c r="B5" s="10" t="s">
        <v>3</v>
      </c>
      <c r="C5" s="10" t="s">
        <v>1</v>
      </c>
      <c r="D5" s="10" t="s">
        <v>0</v>
      </c>
      <c r="E5" s="10" t="s">
        <v>4</v>
      </c>
      <c r="F5" s="9"/>
    </row>
    <row r="6" spans="1:9" x14ac:dyDescent="0.35">
      <c r="A6" s="31"/>
      <c r="B6" s="11" t="s">
        <v>6</v>
      </c>
      <c r="C6" s="12">
        <v>0.3</v>
      </c>
      <c r="D6" s="1" t="s">
        <v>23</v>
      </c>
      <c r="E6" s="32">
        <f>IF(D7="s",C7,IF(D6="s",C6,0))</f>
        <v>0</v>
      </c>
      <c r="F6" s="9"/>
    </row>
    <row r="7" spans="1:9" ht="26" x14ac:dyDescent="0.35">
      <c r="A7" s="31"/>
      <c r="B7" s="11" t="s">
        <v>7</v>
      </c>
      <c r="C7" s="12">
        <v>0.5</v>
      </c>
      <c r="D7" s="1" t="s">
        <v>23</v>
      </c>
      <c r="E7" s="33"/>
      <c r="F7" s="9"/>
    </row>
    <row r="8" spans="1:9" x14ac:dyDescent="0.35">
      <c r="B8" s="14" t="s">
        <v>26</v>
      </c>
      <c r="C8" s="15"/>
      <c r="D8" s="16"/>
      <c r="E8" s="17"/>
    </row>
    <row r="9" spans="1:9" ht="39" x14ac:dyDescent="0.35">
      <c r="A9" s="18"/>
      <c r="B9" s="11" t="s">
        <v>30</v>
      </c>
      <c r="C9" s="12">
        <v>0.1</v>
      </c>
      <c r="D9" s="1" t="s">
        <v>23</v>
      </c>
      <c r="E9" s="13">
        <f>IF(D9="s",C9,0)</f>
        <v>0</v>
      </c>
    </row>
    <row r="10" spans="1:9" ht="43.5" customHeight="1" x14ac:dyDescent="0.35">
      <c r="B10" s="34" t="s">
        <v>5</v>
      </c>
      <c r="C10" s="35"/>
      <c r="D10" s="36">
        <f>IFERROR(1-(1-E6)*(1-#REF!)*(1-E9),1-(1-E6)*(1-E9))</f>
        <v>0</v>
      </c>
      <c r="E10" s="36"/>
      <c r="F10" s="19"/>
    </row>
    <row r="11" spans="1:9" x14ac:dyDescent="0.35">
      <c r="B11" s="9"/>
      <c r="C11" s="9"/>
      <c r="D11" s="9"/>
      <c r="E11" s="9"/>
      <c r="F11" s="9"/>
    </row>
    <row r="13" spans="1:9" ht="27" customHeight="1" x14ac:dyDescent="0.35">
      <c r="B13" s="25" t="s">
        <v>8</v>
      </c>
      <c r="C13" s="25"/>
      <c r="D13" s="25"/>
      <c r="E13" s="25"/>
    </row>
    <row r="14" spans="1:9" ht="60.75" customHeight="1" x14ac:dyDescent="0.35">
      <c r="B14" s="37" t="s">
        <v>27</v>
      </c>
      <c r="C14" s="38"/>
      <c r="D14" s="39">
        <v>2822400</v>
      </c>
      <c r="E14" s="40"/>
      <c r="H14" s="20"/>
      <c r="I14" s="20"/>
    </row>
    <row r="15" spans="1:9" ht="30.75" customHeight="1" x14ac:dyDescent="0.35">
      <c r="B15" s="41" t="s">
        <v>24</v>
      </c>
      <c r="C15" s="42"/>
      <c r="D15" s="43">
        <f>ROUND((1-$D$10)*$D14,0)</f>
        <v>2822400</v>
      </c>
      <c r="E15" s="43"/>
    </row>
    <row r="18" spans="2:6" ht="30" customHeight="1" x14ac:dyDescent="0.35">
      <c r="B18" s="25" t="s">
        <v>11</v>
      </c>
      <c r="C18" s="26"/>
      <c r="D18" s="26"/>
      <c r="E18" s="27"/>
      <c r="F18" s="21"/>
    </row>
    <row r="19" spans="2:6" ht="30" customHeight="1" x14ac:dyDescent="0.35">
      <c r="B19" s="44" t="s">
        <v>12</v>
      </c>
      <c r="C19" s="45"/>
      <c r="D19" s="45"/>
      <c r="E19" s="46"/>
    </row>
    <row r="20" spans="2:6" ht="54.75" customHeight="1" x14ac:dyDescent="0.35">
      <c r="B20" s="47" t="s">
        <v>28</v>
      </c>
      <c r="C20" s="48"/>
      <c r="D20" s="39">
        <v>141120000</v>
      </c>
      <c r="E20" s="40"/>
      <c r="F20" s="22"/>
    </row>
    <row r="21" spans="2:6" ht="30" customHeight="1" x14ac:dyDescent="0.35">
      <c r="B21" s="49" t="s">
        <v>2</v>
      </c>
      <c r="C21" s="49"/>
      <c r="D21" s="43">
        <v>600000</v>
      </c>
      <c r="E21" s="43"/>
    </row>
  </sheetData>
  <mergeCells count="17">
    <mergeCell ref="B19:E19"/>
    <mergeCell ref="B20:C20"/>
    <mergeCell ref="D20:E20"/>
    <mergeCell ref="B21:C21"/>
    <mergeCell ref="D21:E21"/>
    <mergeCell ref="B18:E18"/>
    <mergeCell ref="B3:E3"/>
    <mergeCell ref="B4:E4"/>
    <mergeCell ref="A6:A7"/>
    <mergeCell ref="E6:E7"/>
    <mergeCell ref="B10:C10"/>
    <mergeCell ref="D10:E10"/>
    <mergeCell ref="B13:E13"/>
    <mergeCell ref="B14:C14"/>
    <mergeCell ref="D14:E14"/>
    <mergeCell ref="B15:C15"/>
    <mergeCell ref="D15:E15"/>
  </mergeCells>
  <dataValidations count="1">
    <dataValidation type="list" allowBlank="1" showInputMessage="1" showErrorMessage="1" sqref="D6:D9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zoomScaleNormal="100" zoomScaleSheetLayoutView="97" workbookViewId="0">
      <selection activeCell="B9" sqref="B9"/>
    </sheetView>
  </sheetViews>
  <sheetFormatPr defaultColWidth="9.1796875" defaultRowHeight="14.5" x14ac:dyDescent="0.35"/>
  <cols>
    <col min="1" max="1" width="5.26953125" style="8" customWidth="1"/>
    <col min="2" max="2" width="52.54296875" style="8" customWidth="1"/>
    <col min="3" max="3" width="4.81640625" style="8" customWidth="1"/>
    <col min="4" max="4" width="9.1796875" style="8"/>
    <col min="5" max="5" width="14.1796875" style="8" customWidth="1"/>
    <col min="6" max="16384" width="9.1796875" style="8"/>
  </cols>
  <sheetData>
    <row r="2" spans="1:9" x14ac:dyDescent="0.35">
      <c r="B2" s="9"/>
      <c r="C2" s="9"/>
      <c r="D2" s="9"/>
      <c r="E2" s="9"/>
      <c r="F2" s="9"/>
    </row>
    <row r="3" spans="1:9" ht="28.5" customHeight="1" x14ac:dyDescent="0.35">
      <c r="B3" s="25" t="s">
        <v>9</v>
      </c>
      <c r="C3" s="25"/>
      <c r="D3" s="25"/>
      <c r="E3" s="25"/>
      <c r="F3" s="9"/>
    </row>
    <row r="4" spans="1:9" ht="28.5" customHeight="1" x14ac:dyDescent="0.35">
      <c r="B4" s="28" t="s">
        <v>10</v>
      </c>
      <c r="C4" s="29"/>
      <c r="D4" s="29"/>
      <c r="E4" s="30"/>
      <c r="F4" s="9"/>
    </row>
    <row r="5" spans="1:9" ht="65" x14ac:dyDescent="0.35">
      <c r="B5" s="10" t="s">
        <v>3</v>
      </c>
      <c r="C5" s="10" t="s">
        <v>1</v>
      </c>
      <c r="D5" s="10" t="s">
        <v>0</v>
      </c>
      <c r="E5" s="10" t="s">
        <v>4</v>
      </c>
      <c r="F5" s="9"/>
    </row>
    <row r="6" spans="1:9" x14ac:dyDescent="0.35">
      <c r="A6" s="31"/>
      <c r="B6" s="11" t="s">
        <v>6</v>
      </c>
      <c r="C6" s="12">
        <v>0.3</v>
      </c>
      <c r="D6" s="1" t="s">
        <v>23</v>
      </c>
      <c r="E6" s="32">
        <f>IF(D7="s",C7,IF(D6="s",C6,0))</f>
        <v>0</v>
      </c>
      <c r="F6" s="9"/>
    </row>
    <row r="7" spans="1:9" ht="26" x14ac:dyDescent="0.35">
      <c r="A7" s="31"/>
      <c r="B7" s="11" t="s">
        <v>7</v>
      </c>
      <c r="C7" s="12">
        <v>0.5</v>
      </c>
      <c r="D7" s="1" t="s">
        <v>23</v>
      </c>
      <c r="E7" s="33"/>
      <c r="F7" s="9"/>
    </row>
    <row r="8" spans="1:9" x14ac:dyDescent="0.35">
      <c r="B8" s="14" t="s">
        <v>26</v>
      </c>
      <c r="C8" s="15"/>
      <c r="D8" s="16"/>
      <c r="E8" s="17"/>
    </row>
    <row r="9" spans="1:9" ht="39" x14ac:dyDescent="0.35">
      <c r="A9" s="18"/>
      <c r="B9" s="11" t="s">
        <v>30</v>
      </c>
      <c r="C9" s="12">
        <v>0.1</v>
      </c>
      <c r="D9" s="1" t="s">
        <v>23</v>
      </c>
      <c r="E9" s="13">
        <f>IF(D9="s",C9,0)</f>
        <v>0</v>
      </c>
    </row>
    <row r="10" spans="1:9" ht="43.5" customHeight="1" x14ac:dyDescent="0.35">
      <c r="B10" s="34" t="s">
        <v>5</v>
      </c>
      <c r="C10" s="35"/>
      <c r="D10" s="36">
        <f>IFERROR(1-(1-E6)*(1-#REF!)*(1-E9),1-(1-E6)*(1-E9))</f>
        <v>0</v>
      </c>
      <c r="E10" s="36"/>
      <c r="F10" s="19"/>
    </row>
    <row r="11" spans="1:9" x14ac:dyDescent="0.35">
      <c r="B11" s="9"/>
      <c r="C11" s="9"/>
      <c r="D11" s="9"/>
      <c r="E11" s="9"/>
      <c r="F11" s="9"/>
    </row>
    <row r="13" spans="1:9" ht="27" customHeight="1" x14ac:dyDescent="0.35">
      <c r="B13" s="25" t="s">
        <v>8</v>
      </c>
      <c r="C13" s="25"/>
      <c r="D13" s="25"/>
      <c r="E13" s="25"/>
    </row>
    <row r="14" spans="1:9" ht="60.75" customHeight="1" x14ac:dyDescent="0.35">
      <c r="B14" s="37" t="s">
        <v>27</v>
      </c>
      <c r="C14" s="38"/>
      <c r="D14" s="39">
        <v>4089600</v>
      </c>
      <c r="E14" s="40"/>
      <c r="H14" s="20"/>
      <c r="I14" s="20"/>
    </row>
    <row r="15" spans="1:9" ht="30.75" customHeight="1" x14ac:dyDescent="0.35">
      <c r="B15" s="41" t="s">
        <v>24</v>
      </c>
      <c r="C15" s="42"/>
      <c r="D15" s="43">
        <f>ROUND((1-$D$10)*$D14,0)</f>
        <v>4089600</v>
      </c>
      <c r="E15" s="43"/>
    </row>
    <row r="18" spans="2:6" ht="30" customHeight="1" x14ac:dyDescent="0.35">
      <c r="B18" s="25" t="s">
        <v>11</v>
      </c>
      <c r="C18" s="26"/>
      <c r="D18" s="26"/>
      <c r="E18" s="27"/>
      <c r="F18" s="21"/>
    </row>
    <row r="19" spans="2:6" ht="30" customHeight="1" x14ac:dyDescent="0.35">
      <c r="B19" s="44" t="s">
        <v>12</v>
      </c>
      <c r="C19" s="45"/>
      <c r="D19" s="45"/>
      <c r="E19" s="46"/>
    </row>
    <row r="20" spans="2:6" ht="54.75" customHeight="1" x14ac:dyDescent="0.35">
      <c r="B20" s="47" t="s">
        <v>28</v>
      </c>
      <c r="C20" s="48"/>
      <c r="D20" s="39">
        <v>204480000</v>
      </c>
      <c r="E20" s="40"/>
      <c r="F20" s="22"/>
    </row>
    <row r="21" spans="2:6" ht="30" customHeight="1" x14ac:dyDescent="0.35">
      <c r="B21" s="49" t="s">
        <v>2</v>
      </c>
      <c r="C21" s="49"/>
      <c r="D21" s="43">
        <v>600000</v>
      </c>
      <c r="E21" s="43"/>
    </row>
  </sheetData>
  <mergeCells count="17">
    <mergeCell ref="B19:E19"/>
    <mergeCell ref="B20:C20"/>
    <mergeCell ref="D20:E20"/>
    <mergeCell ref="B21:C21"/>
    <mergeCell ref="D21:E21"/>
    <mergeCell ref="B18:E18"/>
    <mergeCell ref="B3:E3"/>
    <mergeCell ref="B4:E4"/>
    <mergeCell ref="A6:A7"/>
    <mergeCell ref="E6:E7"/>
    <mergeCell ref="B10:C10"/>
    <mergeCell ref="D10:E10"/>
    <mergeCell ref="B13:E13"/>
    <mergeCell ref="B14:C14"/>
    <mergeCell ref="D14:E14"/>
    <mergeCell ref="B15:C15"/>
    <mergeCell ref="D15:E15"/>
  </mergeCells>
  <dataValidations count="1">
    <dataValidation type="list" allowBlank="1" showInputMessage="1" showErrorMessage="1" sqref="D6:D9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zoomScaleNormal="100" zoomScaleSheetLayoutView="97" workbookViewId="0">
      <selection activeCell="B9" sqref="B9"/>
    </sheetView>
  </sheetViews>
  <sheetFormatPr defaultColWidth="9.1796875" defaultRowHeight="14.5" x14ac:dyDescent="0.35"/>
  <cols>
    <col min="1" max="1" width="5.26953125" style="8" customWidth="1"/>
    <col min="2" max="2" width="52.54296875" style="8" customWidth="1"/>
    <col min="3" max="3" width="4.81640625" style="8" customWidth="1"/>
    <col min="4" max="4" width="9.1796875" style="8"/>
    <col min="5" max="5" width="14.1796875" style="8" customWidth="1"/>
    <col min="6" max="16384" width="9.1796875" style="8"/>
  </cols>
  <sheetData>
    <row r="2" spans="1:9" x14ac:dyDescent="0.35">
      <c r="B2" s="9"/>
      <c r="C2" s="9"/>
      <c r="D2" s="9"/>
      <c r="E2" s="9"/>
      <c r="F2" s="9"/>
    </row>
    <row r="3" spans="1:9" ht="28.5" customHeight="1" x14ac:dyDescent="0.35">
      <c r="B3" s="25" t="s">
        <v>9</v>
      </c>
      <c r="C3" s="25"/>
      <c r="D3" s="25"/>
      <c r="E3" s="25"/>
      <c r="F3" s="9"/>
    </row>
    <row r="4" spans="1:9" ht="28.5" customHeight="1" x14ac:dyDescent="0.35">
      <c r="B4" s="28" t="s">
        <v>10</v>
      </c>
      <c r="C4" s="29"/>
      <c r="D4" s="29"/>
      <c r="E4" s="30"/>
      <c r="F4" s="9"/>
    </row>
    <row r="5" spans="1:9" ht="65" x14ac:dyDescent="0.35">
      <c r="B5" s="10" t="s">
        <v>3</v>
      </c>
      <c r="C5" s="10" t="s">
        <v>1</v>
      </c>
      <c r="D5" s="10" t="s">
        <v>0</v>
      </c>
      <c r="E5" s="10" t="s">
        <v>4</v>
      </c>
      <c r="F5" s="9"/>
    </row>
    <row r="6" spans="1:9" x14ac:dyDescent="0.35">
      <c r="A6" s="31"/>
      <c r="B6" s="11" t="s">
        <v>6</v>
      </c>
      <c r="C6" s="12">
        <v>0.3</v>
      </c>
      <c r="D6" s="1" t="s">
        <v>23</v>
      </c>
      <c r="E6" s="32">
        <f>IF(D7="s",C7,IF(D6="s",C6,0))</f>
        <v>0</v>
      </c>
      <c r="F6" s="9"/>
    </row>
    <row r="7" spans="1:9" ht="26" x14ac:dyDescent="0.35">
      <c r="A7" s="31"/>
      <c r="B7" s="11" t="s">
        <v>7</v>
      </c>
      <c r="C7" s="12">
        <v>0.5</v>
      </c>
      <c r="D7" s="1" t="s">
        <v>23</v>
      </c>
      <c r="E7" s="33"/>
      <c r="F7" s="9"/>
    </row>
    <row r="8" spans="1:9" x14ac:dyDescent="0.35">
      <c r="B8" s="14" t="s">
        <v>26</v>
      </c>
      <c r="C8" s="15"/>
      <c r="D8" s="16"/>
      <c r="E8" s="17"/>
    </row>
    <row r="9" spans="1:9" ht="26" x14ac:dyDescent="0.35">
      <c r="A9" s="18"/>
      <c r="B9" s="11" t="s">
        <v>29</v>
      </c>
      <c r="C9" s="12">
        <v>0.1</v>
      </c>
      <c r="D9" s="1" t="s">
        <v>23</v>
      </c>
      <c r="E9" s="13">
        <f>IF(D9="s",C9,0)</f>
        <v>0</v>
      </c>
    </row>
    <row r="10" spans="1:9" ht="43.5" customHeight="1" x14ac:dyDescent="0.35">
      <c r="B10" s="34" t="s">
        <v>5</v>
      </c>
      <c r="C10" s="35"/>
      <c r="D10" s="36">
        <f>IFERROR(1-(1-E6)*(1-#REF!)*(1-E9),1-(1-E6)*(1-E9))</f>
        <v>0</v>
      </c>
      <c r="E10" s="36"/>
      <c r="F10" s="19"/>
    </row>
    <row r="11" spans="1:9" x14ac:dyDescent="0.35">
      <c r="B11" s="9"/>
      <c r="C11" s="9"/>
      <c r="D11" s="9"/>
      <c r="E11" s="9"/>
      <c r="F11" s="9"/>
    </row>
    <row r="13" spans="1:9" ht="27" customHeight="1" x14ac:dyDescent="0.35">
      <c r="B13" s="25" t="s">
        <v>8</v>
      </c>
      <c r="C13" s="25"/>
      <c r="D13" s="25"/>
      <c r="E13" s="25"/>
    </row>
    <row r="14" spans="1:9" ht="60.75" customHeight="1" x14ac:dyDescent="0.35">
      <c r="B14" s="37" t="s">
        <v>27</v>
      </c>
      <c r="C14" s="38"/>
      <c r="D14" s="39">
        <v>921600</v>
      </c>
      <c r="E14" s="40"/>
      <c r="H14" s="20"/>
      <c r="I14" s="20"/>
    </row>
    <row r="15" spans="1:9" ht="30.75" customHeight="1" x14ac:dyDescent="0.35">
      <c r="B15" s="41" t="s">
        <v>24</v>
      </c>
      <c r="C15" s="42"/>
      <c r="D15" s="43">
        <f>ROUND((1-$D$10)*$D14,0)</f>
        <v>921600</v>
      </c>
      <c r="E15" s="43"/>
    </row>
    <row r="18" spans="2:6" ht="30" customHeight="1" x14ac:dyDescent="0.35">
      <c r="B18" s="25" t="s">
        <v>11</v>
      </c>
      <c r="C18" s="26"/>
      <c r="D18" s="26"/>
      <c r="E18" s="27"/>
      <c r="F18" s="21"/>
    </row>
    <row r="19" spans="2:6" ht="30" customHeight="1" x14ac:dyDescent="0.35">
      <c r="B19" s="44" t="s">
        <v>12</v>
      </c>
      <c r="C19" s="45"/>
      <c r="D19" s="45"/>
      <c r="E19" s="46"/>
    </row>
    <row r="20" spans="2:6" ht="54.75" customHeight="1" x14ac:dyDescent="0.35">
      <c r="B20" s="47" t="s">
        <v>28</v>
      </c>
      <c r="C20" s="48"/>
      <c r="D20" s="50">
        <v>46080000</v>
      </c>
      <c r="E20" s="40"/>
      <c r="F20" s="22"/>
    </row>
    <row r="21" spans="2:6" ht="30" customHeight="1" x14ac:dyDescent="0.35">
      <c r="B21" s="49" t="s">
        <v>2</v>
      </c>
      <c r="C21" s="49"/>
      <c r="D21" s="43">
        <v>460000</v>
      </c>
      <c r="E21" s="43"/>
    </row>
  </sheetData>
  <mergeCells count="17">
    <mergeCell ref="B19:E19"/>
    <mergeCell ref="B20:C20"/>
    <mergeCell ref="D20:E20"/>
    <mergeCell ref="B21:C21"/>
    <mergeCell ref="D21:E21"/>
    <mergeCell ref="B18:E18"/>
    <mergeCell ref="B3:E3"/>
    <mergeCell ref="B4:E4"/>
    <mergeCell ref="A6:A7"/>
    <mergeCell ref="E6:E7"/>
    <mergeCell ref="B10:C10"/>
    <mergeCell ref="D10:E10"/>
    <mergeCell ref="B13:E13"/>
    <mergeCell ref="B14:C14"/>
    <mergeCell ref="D14:E14"/>
    <mergeCell ref="B15:C15"/>
    <mergeCell ref="D15:E15"/>
  </mergeCells>
  <dataValidations count="1">
    <dataValidation type="list" allowBlank="1" showInputMessage="1" showErrorMessage="1" sqref="D6:D9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topLeftCell="A4" zoomScaleNormal="100" zoomScaleSheetLayoutView="97" workbookViewId="0">
      <selection activeCell="B9" sqref="B9"/>
    </sheetView>
  </sheetViews>
  <sheetFormatPr defaultColWidth="9.1796875" defaultRowHeight="14.5" x14ac:dyDescent="0.35"/>
  <cols>
    <col min="1" max="1" width="5.26953125" style="8" customWidth="1"/>
    <col min="2" max="2" width="52.54296875" style="8" customWidth="1"/>
    <col min="3" max="3" width="4.81640625" style="8" customWidth="1"/>
    <col min="4" max="4" width="9.1796875" style="8"/>
    <col min="5" max="5" width="14.1796875" style="8" customWidth="1"/>
    <col min="6" max="16384" width="9.1796875" style="8"/>
  </cols>
  <sheetData>
    <row r="2" spans="1:9" x14ac:dyDescent="0.35">
      <c r="B2" s="9"/>
      <c r="C2" s="9"/>
      <c r="D2" s="9"/>
      <c r="E2" s="9"/>
      <c r="F2" s="9"/>
    </row>
    <row r="3" spans="1:9" ht="28.5" customHeight="1" x14ac:dyDescent="0.35">
      <c r="B3" s="25" t="s">
        <v>9</v>
      </c>
      <c r="C3" s="25"/>
      <c r="D3" s="25"/>
      <c r="E3" s="25"/>
      <c r="F3" s="9"/>
    </row>
    <row r="4" spans="1:9" ht="28.5" customHeight="1" x14ac:dyDescent="0.35">
      <c r="B4" s="28" t="s">
        <v>10</v>
      </c>
      <c r="C4" s="29"/>
      <c r="D4" s="29"/>
      <c r="E4" s="30"/>
      <c r="F4" s="9"/>
    </row>
    <row r="5" spans="1:9" ht="65" x14ac:dyDescent="0.35">
      <c r="B5" s="10" t="s">
        <v>3</v>
      </c>
      <c r="C5" s="10" t="s">
        <v>1</v>
      </c>
      <c r="D5" s="10" t="s">
        <v>0</v>
      </c>
      <c r="E5" s="10" t="s">
        <v>4</v>
      </c>
      <c r="F5" s="9"/>
    </row>
    <row r="6" spans="1:9" x14ac:dyDescent="0.35">
      <c r="A6" s="31"/>
      <c r="B6" s="11" t="s">
        <v>6</v>
      </c>
      <c r="C6" s="12">
        <v>0.3</v>
      </c>
      <c r="D6" s="1" t="s">
        <v>23</v>
      </c>
      <c r="E6" s="32">
        <f>IF(D7="s",C7,IF(D6="s",C6,0))</f>
        <v>0</v>
      </c>
      <c r="F6" s="9"/>
    </row>
    <row r="7" spans="1:9" ht="26" x14ac:dyDescent="0.35">
      <c r="A7" s="31"/>
      <c r="B7" s="11" t="s">
        <v>7</v>
      </c>
      <c r="C7" s="12">
        <v>0.5</v>
      </c>
      <c r="D7" s="1" t="s">
        <v>23</v>
      </c>
      <c r="E7" s="33"/>
      <c r="F7" s="9"/>
    </row>
    <row r="8" spans="1:9" x14ac:dyDescent="0.35">
      <c r="B8" s="14" t="s">
        <v>26</v>
      </c>
      <c r="C8" s="15"/>
      <c r="D8" s="16"/>
      <c r="E8" s="17"/>
    </row>
    <row r="9" spans="1:9" ht="26" x14ac:dyDescent="0.35">
      <c r="A9" s="18"/>
      <c r="B9" s="11" t="s">
        <v>29</v>
      </c>
      <c r="C9" s="12">
        <v>0.1</v>
      </c>
      <c r="D9" s="1" t="s">
        <v>23</v>
      </c>
      <c r="E9" s="13">
        <f>IF(D9="s",C9,0)</f>
        <v>0</v>
      </c>
    </row>
    <row r="10" spans="1:9" ht="43.5" customHeight="1" x14ac:dyDescent="0.35">
      <c r="B10" s="34" t="s">
        <v>5</v>
      </c>
      <c r="C10" s="35"/>
      <c r="D10" s="36">
        <f>IFERROR(1-(1-E6)*(1-#REF!)*(1-E9),1-(1-E6)*(1-E9))</f>
        <v>0</v>
      </c>
      <c r="E10" s="36"/>
      <c r="F10" s="19"/>
    </row>
    <row r="11" spans="1:9" x14ac:dyDescent="0.35">
      <c r="B11" s="9"/>
      <c r="C11" s="9"/>
      <c r="D11" s="9"/>
      <c r="E11" s="9"/>
      <c r="F11" s="9"/>
    </row>
    <row r="13" spans="1:9" ht="27" customHeight="1" x14ac:dyDescent="0.35">
      <c r="B13" s="25" t="s">
        <v>8</v>
      </c>
      <c r="C13" s="25"/>
      <c r="D13" s="25"/>
      <c r="E13" s="25"/>
    </row>
    <row r="14" spans="1:9" ht="60.75" customHeight="1" x14ac:dyDescent="0.35">
      <c r="B14" s="37" t="s">
        <v>27</v>
      </c>
      <c r="C14" s="38"/>
      <c r="D14" s="39">
        <v>1382400</v>
      </c>
      <c r="E14" s="40"/>
      <c r="H14" s="20"/>
      <c r="I14" s="20"/>
    </row>
    <row r="15" spans="1:9" ht="30.75" customHeight="1" x14ac:dyDescent="0.35">
      <c r="B15" s="41" t="s">
        <v>24</v>
      </c>
      <c r="C15" s="42"/>
      <c r="D15" s="43">
        <f>ROUND((1-$D$10)*$D14,0)</f>
        <v>1382400</v>
      </c>
      <c r="E15" s="43"/>
    </row>
    <row r="18" spans="2:6" ht="30" customHeight="1" x14ac:dyDescent="0.35">
      <c r="B18" s="25" t="s">
        <v>11</v>
      </c>
      <c r="C18" s="26"/>
      <c r="D18" s="26"/>
      <c r="E18" s="27"/>
      <c r="F18" s="21"/>
    </row>
    <row r="19" spans="2:6" ht="30" customHeight="1" x14ac:dyDescent="0.35">
      <c r="B19" s="44" t="s">
        <v>12</v>
      </c>
      <c r="C19" s="45"/>
      <c r="D19" s="45"/>
      <c r="E19" s="46"/>
    </row>
    <row r="20" spans="2:6" ht="54.75" customHeight="1" x14ac:dyDescent="0.35">
      <c r="B20" s="47" t="s">
        <v>28</v>
      </c>
      <c r="C20" s="48"/>
      <c r="D20" s="39">
        <v>69120000</v>
      </c>
      <c r="E20" s="40"/>
      <c r="F20" s="22"/>
    </row>
    <row r="21" spans="2:6" ht="30" customHeight="1" x14ac:dyDescent="0.35">
      <c r="B21" s="49" t="s">
        <v>2</v>
      </c>
      <c r="C21" s="49"/>
      <c r="D21" s="43">
        <v>600000</v>
      </c>
      <c r="E21" s="43"/>
    </row>
  </sheetData>
  <mergeCells count="17">
    <mergeCell ref="B21:C21"/>
    <mergeCell ref="D21:E21"/>
    <mergeCell ref="B19:E19"/>
    <mergeCell ref="B20:C20"/>
    <mergeCell ref="D20:E20"/>
    <mergeCell ref="B18:E18"/>
    <mergeCell ref="B3:E3"/>
    <mergeCell ref="B4:E4"/>
    <mergeCell ref="A6:A7"/>
    <mergeCell ref="E6:E7"/>
    <mergeCell ref="B10:C10"/>
    <mergeCell ref="D10:E10"/>
    <mergeCell ref="B13:E13"/>
    <mergeCell ref="B14:C14"/>
    <mergeCell ref="D14:E14"/>
    <mergeCell ref="B15:C15"/>
    <mergeCell ref="D15:E15"/>
  </mergeCells>
  <dataValidations count="1">
    <dataValidation type="list" allowBlank="1" showInputMessage="1" showErrorMessage="1" sqref="D6:D9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ISTRUZIONI</vt:lpstr>
      <vt:lpstr>GARANZIE AQ Lotto 1 </vt:lpstr>
      <vt:lpstr>GARANZIE AQ Lotto 2 </vt:lpstr>
      <vt:lpstr>GARANZIE AQ Lotto 3</vt:lpstr>
      <vt:lpstr>GARANZIE AQ Lotto 4</vt:lpstr>
      <vt:lpstr>GARANZIE AQ Lotto 5</vt:lpstr>
      <vt:lpstr>GARANZIE AQ Lotto 6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Scala Paola</cp:lastModifiedBy>
  <dcterms:created xsi:type="dcterms:W3CDTF">2016-02-02T10:53:31Z</dcterms:created>
  <dcterms:modified xsi:type="dcterms:W3CDTF">2024-06-10T10:23:18Z</dcterms:modified>
</cp:coreProperties>
</file>